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lak_da\Desktop\рабочие папки\Рабочие папки 2022\ОЗП, ОЗЦ, ООК, ОА\0901-ТПИР ОБСЛ-2022-ДРСК Провод СИП (МИРЭК)\Провод СИП скор\"/>
    </mc:Choice>
  </mc:AlternateContent>
  <bookViews>
    <workbookView xWindow="0" yWindow="60" windowWidth="14670" windowHeight="1269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5" i="1"/>
  <c r="P15" i="1"/>
  <c r="Q15" i="1" s="1"/>
  <c r="N15" i="1"/>
  <c r="P13" i="1"/>
  <c r="Q13" i="1" s="1"/>
  <c r="N13" i="1"/>
  <c r="I11" i="1"/>
  <c r="I12" i="1"/>
  <c r="I13" i="1"/>
  <c r="I14" i="1"/>
  <c r="I15" i="1"/>
  <c r="I10" i="1"/>
  <c r="J13" i="1"/>
  <c r="J15" i="1"/>
  <c r="M13" i="1"/>
  <c r="M14" i="1"/>
  <c r="M15" i="1"/>
  <c r="G12" i="1" l="1"/>
  <c r="G14" i="1"/>
  <c r="P12" i="1"/>
  <c r="Q12" i="1" s="1"/>
  <c r="P14" i="1"/>
  <c r="Q14" i="1" s="1"/>
  <c r="N12" i="1"/>
  <c r="N14" i="1"/>
  <c r="M12" i="1"/>
  <c r="J12" i="1"/>
  <c r="J14" i="1"/>
  <c r="P11" i="1"/>
  <c r="Q11" i="1" s="1"/>
  <c r="P10" i="1"/>
  <c r="Q10" i="1" s="1"/>
  <c r="N11" i="1"/>
  <c r="N10" i="1"/>
  <c r="M11" i="1"/>
  <c r="M10" i="1"/>
  <c r="J11" i="1"/>
  <c r="J10" i="1"/>
  <c r="Q16" i="1" l="1"/>
  <c r="Q17" i="1" s="1"/>
  <c r="G10" i="1" l="1"/>
  <c r="G11" i="1"/>
  <c r="G16" i="1" l="1"/>
  <c r="G17" i="1" s="1"/>
  <c r="Q18" i="1" l="1"/>
  <c r="Q19" i="1" s="1"/>
  <c r="F3" i="1" l="1"/>
  <c r="G18" i="1" l="1"/>
  <c r="G19" i="1" s="1"/>
</calcChain>
</file>

<file path=xl/sharedStrings.xml><?xml version="1.0" encoding="utf-8"?>
<sst xmlns="http://schemas.openxmlformats.org/spreadsheetml/2006/main" count="46" uniqueCount="33">
  <si>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</si>
  <si>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</si>
  <si>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</si>
  <si>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</si>
  <si>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</si>
  <si>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</si>
  <si>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</si>
  <si>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</si>
  <si>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</si>
  <si>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</si>
  <si>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</si>
  <si>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</si>
  <si>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</si>
  <si>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</si>
  <si>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</si>
  <si>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"ПЭС"</t>
  </si>
  <si>
    <t>км.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</si>
  <si>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</si>
  <si>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</si>
  <si>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</si>
  <si>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к Документации о закупке – Структура НМЦ (в т.ч. форма Коммерческого предложения)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</si>
  <si>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</si>
  <si>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</si>
  <si>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</t>
  </si>
  <si>
    <t>2. филиал АО "ДРСК" "Приморские электрические сети"</t>
  </si>
  <si>
    <t>1. филиал АО "ДРСК" "Приморские электрические сети"</t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</si>
  <si>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СИП-2 3х70+1х70-0,6/1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</si>
  <si>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СИП-3 1х120-20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</si>
  <si>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СИП-3 1х95-20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</si>
  <si>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СИП-4 2х16-0,6/1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</si>
  <si>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СИП-4 4х25-0,6/1</t>
    </r>
  </si>
  <si>
    <r>
      <t xml:space="preserve">Провод </t>
    </r>
    <r>
      <rPr>
        <b/>
        <sz val="12"/>
        <color theme="1"/>
        <rFont val="Times New Roman"/>
        <family val="1"/>
        <charset val="204"/>
      </rPr>
      <t>СИП-2 3х95+1х95-0,6/1</t>
    </r>
  </si>
  <si>
    <t>Самонесущие защищенные и изолированные провода (МиРЭК)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</si>
</sst>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7" fillId="0" borderId="0" xfId="0" applyFont="1"/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3" fontId="9" fillId="5" borderId="4" xfId="0" applyNumberFormat="1" applyFont="1" applyFill="1" applyBorder="1" applyAlignment="1">
      <alignment horizontal="center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164" fontId="9" fillId="5" borderId="4" xfId="0" applyNumberFormat="1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4" fontId="1" fillId="5" borderId="4" xfId="0" applyNumberFormat="1" applyFont="1" applyFill="1" applyBorder="1" applyAlignment="1" applyProtection="1">
      <alignment horizontal="center" vertical="top" wrapText="1"/>
    </xf>
    <xf numFmtId="4" fontId="8" fillId="5" borderId="4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49" fontId="2" fillId="2" borderId="4" xfId="0" applyNumberFormat="1" applyFont="1" applyFill="1" applyBorder="1" applyAlignment="1" applyProtection="1">
      <alignment horizontal="left" vertical="top" wrapText="1"/>
      <protection locked="0"/>
    </xf>
    <xf numFmtId="4" fontId="2" fillId="2" borderId="4" xfId="0" applyNumberFormat="1" applyFont="1" applyFill="1" applyBorder="1" applyAlignment="1" applyProtection="1">
      <alignment horizontal="center" vertical="top" wrapText="1"/>
      <protection locked="0"/>
    </xf>
    <xf numFmtId="0" fontId="1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4" fontId="2" fillId="4" borderId="9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/>
    <xf numFmtId="0" fontId="4" fillId="0" borderId="4" xfId="0" applyFont="1" applyBorder="1" applyAlignment="1">
      <alignment vertical="center" wrapText="1"/>
    </xf>
    <xf numFmtId="4" fontId="8" fillId="4" borderId="4" xfId="0" applyNumberFormat="1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 applyProtection="1">
      <alignment horizontal="center" vertical="top" wrapText="1"/>
    </xf>
    <xf numFmtId="4" fontId="9" fillId="4" borderId="4" xfId="0" applyNumberFormat="1" applyFont="1" applyFill="1" applyBorder="1" applyAlignment="1">
      <alignment horizontal="center" vertical="top" wrapText="1"/>
    </xf>
    <xf numFmtId="0" fontId="3" fillId="0" borderId="12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4" fontId="13" fillId="0" borderId="14" xfId="1" applyNumberFormat="1" applyFont="1" applyBorder="1" applyAlignment="1">
      <alignment horizontal="center" vertical="center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left" vertical="center" wrapText="1"/>
    </xf>
    <xf numFmtId="4" fontId="2" fillId="4" borderId="4" xfId="0" applyNumberFormat="1" applyFont="1" applyFill="1" applyBorder="1" applyAlignment="1" applyProtection="1">
      <alignment horizontal="right" vertical="top" wrapText="1"/>
    </xf>
    <xf numFmtId="0" fontId="12" fillId="2" borderId="0" xfId="0" applyFont="1" applyFill="1" applyBorder="1" applyAlignment="1">
      <alignment horizontal="justify" vertical="top" wrapText="1"/>
    </xf>
    <xf numFmtId="0" fontId="1" fillId="3" borderId="4" xfId="0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 applyProtection="1">
      <alignment horizontal="right" vertical="center" wrapText="1"/>
    </xf>
    <xf numFmtId="0" fontId="8" fillId="6" borderId="4" xfId="0" applyFont="1" applyFill="1" applyBorder="1" applyAlignment="1">
      <alignment horizontal="left"/>
    </xf>
    <xf numFmtId="0" fontId="7" fillId="6" borderId="13" xfId="0" applyFont="1" applyFill="1" applyBorder="1" applyAlignment="1">
      <alignment horizontal="left"/>
    </xf>
    <xf numFmtId="0" fontId="7" fillId="6" borderId="4" xfId="0" applyFont="1" applyFill="1" applyBorder="1" applyAlignment="1">
      <alignment horizontal="left"/>
    </xf>
    <xf numFmtId="0" fontId="8" fillId="5" borderId="4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0" fontId="8" fillId="6" borderId="4" xfId="0" applyFont="1" applyFill="1" applyBorder="1" applyAlignment="1">
      <alignment horizontal="center"/>
    </xf>
    <xf numFmtId="0" fontId="8" fillId="6" borderId="5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"/>
  <sheetViews>
    <sheetView tabSelected="1" zoomScale="70" zoomScaleNormal="70" workbookViewId="0">
      <selection activeCell="B8" sqref="B8"/>
    </sheetView>
  </sheetViews>
  <sheetFormatPr defaultRowHeight="15.75" x14ac:dyDescent="0.25"/>
  <cols>
    <col min="1" max="1" width="4.5703125" style="1" customWidth="1"/>
    <col min="2" max="2" width="9.140625" style="1" customWidth="1"/>
    <col min="3" max="3" width="49.7109375" style="1" customWidth="1"/>
    <col min="4" max="4" width="7.140625" style="1" customWidth="1"/>
    <col min="5" max="5" width="17.140625" style="1" customWidth="1"/>
    <col min="6" max="6" width="16.7109375" style="1" customWidth="1"/>
    <col min="7" max="7" width="22.85546875" style="1" customWidth="1"/>
    <col min="8" max="9" width="9.140625" style="1"/>
    <col min="10" max="10" width="34.7109375" style="1" customWidth="1"/>
    <col min="11" max="11" width="21.28515625" style="1" customWidth="1"/>
    <col min="12" max="12" width="23.5703125" style="1" customWidth="1"/>
    <col min="13" max="13" width="7.28515625" style="1" customWidth="1"/>
    <col min="14" max="14" width="15" style="1" customWidth="1"/>
    <col min="15" max="15" width="13.85546875" style="1" customWidth="1"/>
    <col min="16" max="16" width="11.5703125" style="1" customWidth="1"/>
    <col min="17" max="17" width="22.7109375" style="1" customWidth="1"/>
    <col min="18" max="16384" width="9.140625" style="1"/>
  </cols>
  <sheetData>
    <row r="1" spans="1:27" ht="34.5" customHeight="1" x14ac:dyDescent="0.25">
      <c r="B1" s="47" t="s">
        <v>20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6.5" thickBot="1" x14ac:dyDescent="0.3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customFormat="1" ht="34.5" customHeight="1" thickBot="1" x14ac:dyDescent="0.3">
      <c r="B3" s="48" t="s">
        <v>10</v>
      </c>
      <c r="C3" s="49"/>
      <c r="D3" s="49"/>
      <c r="E3" s="50"/>
      <c r="F3" s="18">
        <f>G17</f>
        <v>84508999.998480007</v>
      </c>
      <c r="G3" s="19" t="s">
        <v>2</v>
      </c>
      <c r="H3" s="16"/>
      <c r="I3" s="43" t="s">
        <v>17</v>
      </c>
      <c r="J3" s="44"/>
      <c r="K3" s="44"/>
      <c r="L3" s="44"/>
      <c r="M3" s="44"/>
      <c r="N3" s="44"/>
      <c r="O3" s="44"/>
      <c r="P3" s="44"/>
      <c r="Q3" s="45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7" customFormat="1" ht="33.75" customHeight="1" x14ac:dyDescent="0.25">
      <c r="B4" s="33" t="s">
        <v>32</v>
      </c>
      <c r="C4" s="33"/>
      <c r="D4" s="33"/>
      <c r="E4" s="33"/>
      <c r="F4" s="33"/>
      <c r="G4" s="33"/>
      <c r="H4" s="16"/>
      <c r="I4" s="46" t="s">
        <v>18</v>
      </c>
      <c r="J4" s="46"/>
      <c r="K4" s="46"/>
      <c r="L4" s="4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 spans="1:27" customFormat="1" ht="21.75" customHeight="1" x14ac:dyDescent="0.25">
      <c r="B5" s="16"/>
      <c r="C5" s="16"/>
      <c r="D5" s="16"/>
      <c r="E5" s="16"/>
      <c r="F5" s="16"/>
      <c r="G5" s="16"/>
      <c r="H5" s="16"/>
      <c r="I5" s="17" t="s">
        <v>19</v>
      </c>
      <c r="J5" s="17"/>
      <c r="K5" s="17"/>
      <c r="L5" s="17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 spans="1:27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ht="32.25" customHeight="1" x14ac:dyDescent="0.25">
      <c r="B7" s="34" t="s">
        <v>11</v>
      </c>
      <c r="C7" s="34"/>
      <c r="D7" s="34"/>
      <c r="E7" s="34"/>
      <c r="F7" s="34"/>
      <c r="G7" s="34"/>
      <c r="H7" s="4"/>
      <c r="I7" s="34" t="s">
        <v>23</v>
      </c>
      <c r="J7" s="34"/>
      <c r="K7" s="34"/>
      <c r="L7" s="34"/>
      <c r="M7" s="34"/>
      <c r="N7" s="34"/>
      <c r="O7" s="34"/>
      <c r="P7" s="34"/>
      <c r="Q7" s="34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ht="182.25" customHeight="1" x14ac:dyDescent="0.25">
      <c r="B8" s="23" t="s">
        <v>3</v>
      </c>
      <c r="C8" s="23" t="s">
        <v>0</v>
      </c>
      <c r="D8" s="23" t="s">
        <v>7</v>
      </c>
      <c r="E8" s="23" t="s">
        <v>8</v>
      </c>
      <c r="F8" s="23" t="s">
        <v>4</v>
      </c>
      <c r="G8" s="23" t="s">
        <v>9</v>
      </c>
      <c r="H8" s="3"/>
      <c r="I8" s="23" t="s">
        <v>3</v>
      </c>
      <c r="J8" s="23" t="s">
        <v>1</v>
      </c>
      <c r="K8" s="23" t="s">
        <v>21</v>
      </c>
      <c r="L8" s="23" t="s">
        <v>22</v>
      </c>
      <c r="M8" s="23" t="s">
        <v>7</v>
      </c>
      <c r="N8" s="23" t="s">
        <v>8</v>
      </c>
      <c r="O8" s="23" t="s">
        <v>12</v>
      </c>
      <c r="P8" s="23" t="s">
        <v>4</v>
      </c>
      <c r="Q8" s="23" t="s">
        <v>13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x14ac:dyDescent="0.25">
      <c r="A9" s="5"/>
      <c r="B9" s="41" t="s">
        <v>25</v>
      </c>
      <c r="C9" s="42"/>
      <c r="D9" s="41"/>
      <c r="E9" s="41"/>
      <c r="F9" s="42"/>
      <c r="G9" s="41"/>
      <c r="H9" s="20"/>
      <c r="I9" s="41" t="s">
        <v>24</v>
      </c>
      <c r="J9" s="41"/>
      <c r="K9" s="41"/>
      <c r="L9" s="41"/>
      <c r="M9" s="41"/>
      <c r="N9" s="41"/>
      <c r="O9" s="41"/>
      <c r="P9" s="41"/>
      <c r="Q9" s="41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ht="28.5" customHeight="1" x14ac:dyDescent="0.25">
      <c r="A10" s="5"/>
      <c r="B10" s="27">
        <v>1</v>
      </c>
      <c r="C10" s="21" t="s">
        <v>26</v>
      </c>
      <c r="D10" s="26" t="s">
        <v>16</v>
      </c>
      <c r="E10" s="28">
        <v>350580</v>
      </c>
      <c r="F10" s="30">
        <v>108.102</v>
      </c>
      <c r="G10" s="29">
        <f t="shared" ref="G10:G15" si="0">E10*F10</f>
        <v>37898399.160000004</v>
      </c>
      <c r="H10" s="3"/>
      <c r="I10" s="9">
        <f>B10</f>
        <v>1</v>
      </c>
      <c r="J10" s="31" t="str">
        <f t="shared" ref="J10:J15" si="1">C10</f>
        <v>Провод СИП-2 3х70+1х70-0,6/1</v>
      </c>
      <c r="K10" s="14"/>
      <c r="L10" s="14"/>
      <c r="M10" s="6" t="str">
        <f>D10</f>
        <v>км.</v>
      </c>
      <c r="N10" s="7">
        <f>E10</f>
        <v>350580</v>
      </c>
      <c r="O10" s="15"/>
      <c r="P10" s="8">
        <f>F10</f>
        <v>108.102</v>
      </c>
      <c r="Q10" s="7">
        <f>O10*P10</f>
        <v>0</v>
      </c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ht="28.5" customHeight="1" x14ac:dyDescent="0.25">
      <c r="A11" s="5"/>
      <c r="B11" s="27">
        <v>2</v>
      </c>
      <c r="C11" s="21" t="s">
        <v>27</v>
      </c>
      <c r="D11" s="26" t="s">
        <v>16</v>
      </c>
      <c r="E11" s="28">
        <v>161965.06200000001</v>
      </c>
      <c r="F11" s="30">
        <v>37.6</v>
      </c>
      <c r="G11" s="29">
        <f t="shared" si="0"/>
        <v>6089886.3312000008</v>
      </c>
      <c r="H11" s="3"/>
      <c r="I11" s="9">
        <f t="shared" ref="I11:I15" si="2">B11</f>
        <v>2</v>
      </c>
      <c r="J11" s="31" t="str">
        <f t="shared" si="1"/>
        <v>Провод СИП-3 1х120-20</v>
      </c>
      <c r="K11" s="14"/>
      <c r="L11" s="14"/>
      <c r="M11" s="6" t="str">
        <f t="shared" ref="M11:M15" si="3">D11</f>
        <v>км.</v>
      </c>
      <c r="N11" s="7">
        <f t="shared" ref="N11:N14" si="4">E11</f>
        <v>161965.06200000001</v>
      </c>
      <c r="O11" s="15"/>
      <c r="P11" s="8">
        <f t="shared" ref="P11:P14" si="5">F11</f>
        <v>37.6</v>
      </c>
      <c r="Q11" s="7">
        <f t="shared" ref="Q11:Q14" si="6">O11*P11</f>
        <v>0</v>
      </c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ht="28.5" customHeight="1" x14ac:dyDescent="0.25">
      <c r="A12" s="5"/>
      <c r="B12" s="27">
        <v>3</v>
      </c>
      <c r="C12" s="21" t="s">
        <v>28</v>
      </c>
      <c r="D12" s="26" t="s">
        <v>16</v>
      </c>
      <c r="E12" s="28">
        <v>129221.67</v>
      </c>
      <c r="F12" s="30">
        <v>104.777</v>
      </c>
      <c r="G12" s="29">
        <f t="shared" si="0"/>
        <v>13539458.91759</v>
      </c>
      <c r="H12" s="3"/>
      <c r="I12" s="9">
        <f t="shared" si="2"/>
        <v>3</v>
      </c>
      <c r="J12" s="31" t="str">
        <f t="shared" si="1"/>
        <v>Провод СИП-3 1х95-20</v>
      </c>
      <c r="K12" s="14"/>
      <c r="L12" s="14"/>
      <c r="M12" s="6" t="str">
        <f t="shared" si="3"/>
        <v>км.</v>
      </c>
      <c r="N12" s="7">
        <f t="shared" si="4"/>
        <v>129221.67</v>
      </c>
      <c r="O12" s="15"/>
      <c r="P12" s="8">
        <f t="shared" si="5"/>
        <v>104.777</v>
      </c>
      <c r="Q12" s="7">
        <f t="shared" si="6"/>
        <v>0</v>
      </c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28.5" customHeight="1" x14ac:dyDescent="0.25">
      <c r="A13" s="5"/>
      <c r="B13" s="27">
        <v>4</v>
      </c>
      <c r="C13" s="21" t="s">
        <v>29</v>
      </c>
      <c r="D13" s="26" t="s">
        <v>16</v>
      </c>
      <c r="E13" s="28">
        <v>49137.5</v>
      </c>
      <c r="F13" s="30">
        <v>57.42</v>
      </c>
      <c r="G13" s="29">
        <f t="shared" si="0"/>
        <v>2821475.25</v>
      </c>
      <c r="H13" s="3"/>
      <c r="I13" s="9">
        <f t="shared" si="2"/>
        <v>4</v>
      </c>
      <c r="J13" s="31" t="str">
        <f t="shared" si="1"/>
        <v>Провод СИП-4 2х16-0,6/1</v>
      </c>
      <c r="K13" s="14"/>
      <c r="L13" s="14"/>
      <c r="M13" s="6" t="str">
        <f t="shared" si="3"/>
        <v>км.</v>
      </c>
      <c r="N13" s="7">
        <f t="shared" ref="N13" si="7">E13</f>
        <v>49137.5</v>
      </c>
      <c r="O13" s="15"/>
      <c r="P13" s="8">
        <f t="shared" ref="P13" si="8">F13</f>
        <v>57.42</v>
      </c>
      <c r="Q13" s="7">
        <f t="shared" ref="Q13" si="9">O13*P13</f>
        <v>0</v>
      </c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28.5" customHeight="1" x14ac:dyDescent="0.25">
      <c r="A14" s="5"/>
      <c r="B14" s="27">
        <v>5</v>
      </c>
      <c r="C14" s="21" t="s">
        <v>30</v>
      </c>
      <c r="D14" s="26" t="s">
        <v>16</v>
      </c>
      <c r="E14" s="28">
        <v>137686.67000000001</v>
      </c>
      <c r="F14" s="30">
        <v>19.18</v>
      </c>
      <c r="G14" s="29">
        <f t="shared" si="0"/>
        <v>2640830.3306</v>
      </c>
      <c r="H14" s="3"/>
      <c r="I14" s="9">
        <f t="shared" si="2"/>
        <v>5</v>
      </c>
      <c r="J14" s="31" t="str">
        <f t="shared" si="1"/>
        <v>Провод СИП-4 4х25-0,6/1</v>
      </c>
      <c r="K14" s="14"/>
      <c r="L14" s="14"/>
      <c r="M14" s="6" t="str">
        <f t="shared" si="3"/>
        <v>км.</v>
      </c>
      <c r="N14" s="7">
        <f t="shared" si="4"/>
        <v>137686.67000000001</v>
      </c>
      <c r="O14" s="15"/>
      <c r="P14" s="8">
        <f t="shared" si="5"/>
        <v>19.18</v>
      </c>
      <c r="Q14" s="7">
        <f t="shared" si="6"/>
        <v>0</v>
      </c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ht="28.5" customHeight="1" x14ac:dyDescent="0.25">
      <c r="A15" s="5"/>
      <c r="B15" s="27">
        <v>6</v>
      </c>
      <c r="C15" s="21" t="s">
        <v>31</v>
      </c>
      <c r="D15" s="26" t="s">
        <v>16</v>
      </c>
      <c r="E15" s="28">
        <v>465043.33</v>
      </c>
      <c r="F15" s="30">
        <v>46.273000000000003</v>
      </c>
      <c r="G15" s="29">
        <f t="shared" si="0"/>
        <v>21518950.009090003</v>
      </c>
      <c r="H15" s="3"/>
      <c r="I15" s="9">
        <f t="shared" si="2"/>
        <v>6</v>
      </c>
      <c r="J15" s="31" t="str">
        <f t="shared" si="1"/>
        <v>Провод СИП-2 3х95+1х95-0,6/1</v>
      </c>
      <c r="K15" s="14"/>
      <c r="L15" s="14"/>
      <c r="M15" s="6" t="str">
        <f t="shared" si="3"/>
        <v>км.</v>
      </c>
      <c r="N15" s="7">
        <f t="shared" ref="N15" si="10">E15</f>
        <v>465043.33</v>
      </c>
      <c r="O15" s="15"/>
      <c r="P15" s="8">
        <f t="shared" ref="P15" si="11">F15</f>
        <v>46.273000000000003</v>
      </c>
      <c r="Q15" s="7">
        <f t="shared" ref="Q15" si="12">O15*P15</f>
        <v>0</v>
      </c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x14ac:dyDescent="0.25">
      <c r="A16" s="5"/>
      <c r="B16" s="36" t="s">
        <v>15</v>
      </c>
      <c r="C16" s="37"/>
      <c r="D16" s="38"/>
      <c r="E16" s="38"/>
      <c r="F16" s="37"/>
      <c r="G16" s="10">
        <f>SUM(G10:G15)</f>
        <v>84508999.998480007</v>
      </c>
      <c r="H16" s="3"/>
      <c r="I16" s="39" t="s">
        <v>15</v>
      </c>
      <c r="J16" s="40"/>
      <c r="K16" s="40"/>
      <c r="L16" s="40"/>
      <c r="M16" s="40"/>
      <c r="N16" s="40"/>
      <c r="O16" s="40"/>
      <c r="P16" s="40"/>
      <c r="Q16" s="11">
        <f>SUM(Q10:Q15)</f>
        <v>0</v>
      </c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21" customHeight="1" x14ac:dyDescent="0.25">
      <c r="A17" s="5"/>
      <c r="B17" s="35" t="s">
        <v>5</v>
      </c>
      <c r="C17" s="35"/>
      <c r="D17" s="35"/>
      <c r="E17" s="35"/>
      <c r="F17" s="35"/>
      <c r="G17" s="22">
        <f>G16</f>
        <v>84508999.998480007</v>
      </c>
      <c r="H17" s="3"/>
      <c r="I17" s="35" t="s">
        <v>5</v>
      </c>
      <c r="J17" s="35"/>
      <c r="K17" s="35"/>
      <c r="L17" s="35"/>
      <c r="M17" s="35"/>
      <c r="N17" s="35"/>
      <c r="O17" s="35"/>
      <c r="P17" s="35"/>
      <c r="Q17" s="22">
        <f>Q16</f>
        <v>0</v>
      </c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5" customHeight="1" x14ac:dyDescent="0.25">
      <c r="A18" s="5"/>
      <c r="B18" s="32" t="s">
        <v>14</v>
      </c>
      <c r="C18" s="32"/>
      <c r="D18" s="32"/>
      <c r="E18" s="32"/>
      <c r="F18" s="24">
        <v>0.2</v>
      </c>
      <c r="G18" s="25">
        <f>G17*F18</f>
        <v>16901799.999696001</v>
      </c>
      <c r="H18" s="3"/>
      <c r="I18" s="32" t="s">
        <v>14</v>
      </c>
      <c r="J18" s="32"/>
      <c r="K18" s="32"/>
      <c r="L18" s="32"/>
      <c r="M18" s="32"/>
      <c r="N18" s="32"/>
      <c r="O18" s="32"/>
      <c r="P18" s="24">
        <v>0.2</v>
      </c>
      <c r="Q18" s="25">
        <f>Q17*P18</f>
        <v>0</v>
      </c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5.75" customHeight="1" x14ac:dyDescent="0.25">
      <c r="A19" s="5"/>
      <c r="B19" s="32" t="s">
        <v>6</v>
      </c>
      <c r="C19" s="32"/>
      <c r="D19" s="32"/>
      <c r="E19" s="32"/>
      <c r="F19" s="32"/>
      <c r="G19" s="25">
        <f>G17+G18</f>
        <v>101410799.99817601</v>
      </c>
      <c r="H19" s="3"/>
      <c r="I19" s="32" t="s">
        <v>6</v>
      </c>
      <c r="J19" s="32"/>
      <c r="K19" s="32"/>
      <c r="L19" s="32"/>
      <c r="M19" s="32"/>
      <c r="N19" s="32"/>
      <c r="O19" s="32"/>
      <c r="P19" s="32"/>
      <c r="Q19" s="25">
        <f>Q17+Q18</f>
        <v>0</v>
      </c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8.75" customHeight="1" x14ac:dyDescent="0.25">
      <c r="B20" s="3"/>
      <c r="C20" s="3"/>
      <c r="D20" s="3"/>
      <c r="E20" s="3"/>
      <c r="F20" s="12"/>
      <c r="G20" s="12"/>
      <c r="H20" s="1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</row>
    <row r="21" spans="1:27" ht="18" customHeight="1" x14ac:dyDescent="0.25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3"/>
    </row>
    <row r="22" spans="1:27" x14ac:dyDescent="0.25">
      <c r="AA22" s="3"/>
    </row>
  </sheetData>
  <mergeCells count="17">
    <mergeCell ref="I3:Q3"/>
    <mergeCell ref="I4:L4"/>
    <mergeCell ref="B1:Q1"/>
    <mergeCell ref="B3:E3"/>
    <mergeCell ref="B17:F17"/>
    <mergeCell ref="B19:F19"/>
    <mergeCell ref="B4:G4"/>
    <mergeCell ref="B7:G7"/>
    <mergeCell ref="I19:P19"/>
    <mergeCell ref="B18:E18"/>
    <mergeCell ref="I18:O18"/>
    <mergeCell ref="I7:Q7"/>
    <mergeCell ref="I17:P17"/>
    <mergeCell ref="B16:F16"/>
    <mergeCell ref="I16:P16"/>
    <mergeCell ref="B9:G9"/>
    <mergeCell ref="I9:Q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Балак Дмитрий Алексеевич</cp:lastModifiedBy>
  <cp:lastPrinted>2019-08-27T00:43:30Z</cp:lastPrinted>
  <dcterms:created xsi:type="dcterms:W3CDTF">2018-05-22T01:14:50Z</dcterms:created>
  <dcterms:modified xsi:type="dcterms:W3CDTF">2021-10-21T03:03:37Z</dcterms:modified>
</cp:coreProperties>
</file>